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436" i="4" l="1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<sst xmlns="http://schemas.openxmlformats.org/spreadsheetml/2006/main" count="1399" uniqueCount="80">
  <si>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</si>
  <si>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</si>
  <si>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</si>
  <si>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</si>
  <si>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</si>
  <si>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</si>
  <si>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</si>
  <si>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</si>
  <si>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</si>
  <si>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</si>
  <si>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</si>
  <si>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</si>
  <si>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</si>
  <si>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</si>
  <si>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</si>
  <si>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</si>
  <si>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</si>
  <si>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</si>
  <si>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</si>
  <si>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</si>
  <si>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</si>
  <si>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</si>
  <si>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</si>
  <si>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</si>
  <si>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</si>
  <si>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</si>
  <si>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</si>
  <si>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</si>
  <si>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</si>
  <si>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</si>
  <si>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</si>
  <si>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</si>
  <si>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</si>
  <si>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</si>
  <si>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</si>
  <si>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</si>
  <si>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</si>
  <si>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17.06.2015</t>
  </si>
  <si>
    <t>ПС 35 кВ Чарозеро</t>
  </si>
  <si>
    <t xml:space="preserve"> 0,4 Чарозеро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</si>
  <si>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</si>
  <si>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</si>
  <si>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</si>
  <si>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</si>
  <si>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</si>
  <si>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</si>
  <si>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</si>
  <si>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</si>
  <si>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</si>
  <si>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</si>
  <si>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</si>
  <si>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</si>
  <si>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</si>
  <si>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</si>
  <si>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</si>
  <si>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</si>
  <si>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</si>
  <si>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</si>
  <si>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</si>
  <si>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</si>
  <si>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</si>
  <si>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</si>
  <si>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</si>
  <si>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</si>
  <si>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</si>
  <si>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Чарозеро ТСН 2 ао</t>
  </si>
  <si>
    <t xml:space="preserve"> 10 Чарозеро Т 1 ао</t>
  </si>
  <si>
    <t xml:space="preserve"> 10 Чарозеро Т 1 ап</t>
  </si>
  <si>
    <t xml:space="preserve"> 10 Чарозеро Т 2 ао</t>
  </si>
  <si>
    <t xml:space="preserve"> 10 Чарозеро Т 2 ап</t>
  </si>
  <si>
    <t xml:space="preserve"> 10 Чарозеро-Кузнецово ао</t>
  </si>
  <si>
    <t xml:space="preserve"> 10 Чарозеро-Кузнецово ап</t>
  </si>
  <si>
    <t xml:space="preserve"> 10 Чарозеро-Подосеново ао</t>
  </si>
  <si>
    <t xml:space="preserve"> 10 Чарозеро-Подосеново ап</t>
  </si>
  <si>
    <t xml:space="preserve"> 10 Чарозеро-Правильный путь ао</t>
  </si>
  <si>
    <t xml:space="preserve"> 10 Чарозеро-Правильный путь ап</t>
  </si>
  <si>
    <t xml:space="preserve"> 10 Чарозеро-Ракула ао</t>
  </si>
  <si>
    <t xml:space="preserve"> 10 Чарозеро-Ракула ап</t>
  </si>
  <si>
    <t xml:space="preserve"> 10 Чарозеро-Чарозеро ао</t>
  </si>
  <si>
    <t xml:space="preserve"> 10 Чарозеро-Чарозеро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</si>
</sst>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0.17599999999999999</v>
      </c>
      <c r="C14" s="54">
        <v>0.17799999999999999</v>
      </c>
      <c r="D14" s="54">
        <v>0.17599999999999999</v>
      </c>
      <c r="E14" s="54">
        <v>0.17799999999999999</v>
      </c>
      <c r="F14" s="54">
        <v>0.17599999999999999</v>
      </c>
      <c r="G14" s="54">
        <v>0.17799999999999999</v>
      </c>
      <c r="H14" s="54">
        <v>0.17799999999999999</v>
      </c>
      <c r="I14" s="54">
        <v>0.17399999999999999</v>
      </c>
      <c r="J14" s="54">
        <v>0.17</v>
      </c>
      <c r="K14" s="55">
        <v>0.17399999999999999</v>
      </c>
      <c r="L14" s="55">
        <v>0.17199999999999999</v>
      </c>
      <c r="M14" s="55">
        <v>0.17399999999999999</v>
      </c>
      <c r="N14" s="55">
        <v>0.17399999999999999</v>
      </c>
      <c r="O14" s="55">
        <v>0.17399999999999999</v>
      </c>
      <c r="P14" s="55">
        <v>0.17199999999999999</v>
      </c>
      <c r="Q14" s="55">
        <v>0.17399999999999999</v>
      </c>
      <c r="R14" s="55">
        <v>0.17799999999999999</v>
      </c>
      <c r="S14" s="55">
        <v>0.17599999999999999</v>
      </c>
      <c r="T14" s="55">
        <v>0.17599999999999999</v>
      </c>
      <c r="U14" s="55">
        <v>0.17799999999999999</v>
      </c>
      <c r="V14" s="55">
        <v>0.17799999999999999</v>
      </c>
      <c r="W14" s="55">
        <v>0.17799999999999999</v>
      </c>
      <c r="X14" s="55">
        <v>0.18</v>
      </c>
      <c r="Y14" s="55">
        <v>0.182</v>
      </c>
      <c r="Z14" s="56">
        <v>4.2240000000000002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50.6</v>
      </c>
      <c r="C34" s="54">
        <v>46</v>
      </c>
      <c r="D34" s="54">
        <v>46.2</v>
      </c>
      <c r="E34" s="54">
        <v>45</v>
      </c>
      <c r="F34" s="54">
        <v>46.6</v>
      </c>
      <c r="G34" s="54">
        <v>49.6</v>
      </c>
      <c r="H34" s="54">
        <v>70.400000000000006</v>
      </c>
      <c r="I34" s="54">
        <v>80.8</v>
      </c>
      <c r="J34" s="54">
        <v>99</v>
      </c>
      <c r="K34" s="55">
        <v>91.4</v>
      </c>
      <c r="L34" s="55">
        <v>83.2</v>
      </c>
      <c r="M34" s="55">
        <v>88.8</v>
      </c>
      <c r="N34" s="55">
        <v>101.2</v>
      </c>
      <c r="O34" s="55">
        <v>82.6</v>
      </c>
      <c r="P34" s="55">
        <v>77.2</v>
      </c>
      <c r="Q34" s="55">
        <v>75.599999999999994</v>
      </c>
      <c r="R34" s="55">
        <v>77.2</v>
      </c>
      <c r="S34" s="55">
        <v>88.8</v>
      </c>
      <c r="T34" s="55">
        <v>87.8</v>
      </c>
      <c r="U34" s="55">
        <v>90</v>
      </c>
      <c r="V34" s="55">
        <v>86.6</v>
      </c>
      <c r="W34" s="55">
        <v>77.2</v>
      </c>
      <c r="X34" s="55">
        <v>73.400000000000006</v>
      </c>
      <c r="Y34" s="55">
        <v>64</v>
      </c>
      <c r="Z34" s="56">
        <v>1779.2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3.75</v>
      </c>
      <c r="C39" s="54">
        <v>3.6</v>
      </c>
      <c r="D39" s="54">
        <v>3.3</v>
      </c>
      <c r="E39" s="54">
        <v>3.15</v>
      </c>
      <c r="F39" s="54">
        <v>3.45</v>
      </c>
      <c r="G39" s="54">
        <v>4.05</v>
      </c>
      <c r="H39" s="54">
        <v>6.6</v>
      </c>
      <c r="I39" s="54">
        <v>7.8</v>
      </c>
      <c r="J39" s="54">
        <v>8.85</v>
      </c>
      <c r="K39" s="55">
        <v>5.4</v>
      </c>
      <c r="L39" s="55">
        <v>5.55</v>
      </c>
      <c r="M39" s="55">
        <v>4.3499999999999996</v>
      </c>
      <c r="N39" s="55">
        <v>6.3</v>
      </c>
      <c r="O39" s="55">
        <v>7.2</v>
      </c>
      <c r="P39" s="55">
        <v>6.75</v>
      </c>
      <c r="Q39" s="55">
        <v>5.55</v>
      </c>
      <c r="R39" s="55">
        <v>4.6500000000000004</v>
      </c>
      <c r="S39" s="55">
        <v>4.95</v>
      </c>
      <c r="T39" s="55">
        <v>7.05</v>
      </c>
      <c r="U39" s="55">
        <v>5.55</v>
      </c>
      <c r="V39" s="55">
        <v>5.4</v>
      </c>
      <c r="W39" s="55">
        <v>4.8</v>
      </c>
      <c r="X39" s="55">
        <v>4.95</v>
      </c>
      <c r="Y39" s="55">
        <v>4.2</v>
      </c>
      <c r="Z39" s="56">
        <v>127.2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5.55</v>
      </c>
      <c r="C49" s="54">
        <v>5.4</v>
      </c>
      <c r="D49" s="54">
        <v>5.55</v>
      </c>
      <c r="E49" s="54">
        <v>4.8</v>
      </c>
      <c r="F49" s="54">
        <v>5.7</v>
      </c>
      <c r="G49" s="54">
        <v>6</v>
      </c>
      <c r="H49" s="54">
        <v>8.6999999999999993</v>
      </c>
      <c r="I49" s="54">
        <v>9.9</v>
      </c>
      <c r="J49" s="54">
        <v>11.55</v>
      </c>
      <c r="K49" s="55">
        <v>9.75</v>
      </c>
      <c r="L49" s="55">
        <v>7.2</v>
      </c>
      <c r="M49" s="55">
        <v>10.35</v>
      </c>
      <c r="N49" s="55">
        <v>11.1</v>
      </c>
      <c r="O49" s="55">
        <v>9</v>
      </c>
      <c r="P49" s="55">
        <v>11.7</v>
      </c>
      <c r="Q49" s="55">
        <v>9.6</v>
      </c>
      <c r="R49" s="55">
        <v>10.5</v>
      </c>
      <c r="S49" s="55">
        <v>10.35</v>
      </c>
      <c r="T49" s="55">
        <v>10.35</v>
      </c>
      <c r="U49" s="55">
        <v>10.5</v>
      </c>
      <c r="V49" s="55">
        <v>9.6</v>
      </c>
      <c r="W49" s="55">
        <v>8.6999999999999993</v>
      </c>
      <c r="X49" s="55">
        <v>7.8</v>
      </c>
      <c r="Y49" s="55">
        <v>6</v>
      </c>
      <c r="Z49" s="56">
        <v>205.65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7.4</v>
      </c>
      <c r="C59" s="54">
        <v>6.7</v>
      </c>
      <c r="D59" s="54">
        <v>7</v>
      </c>
      <c r="E59" s="54">
        <v>6.8</v>
      </c>
      <c r="F59" s="54">
        <v>7.4</v>
      </c>
      <c r="G59" s="54">
        <v>7.8</v>
      </c>
      <c r="H59" s="54">
        <v>11.1</v>
      </c>
      <c r="I59" s="54">
        <v>12.8</v>
      </c>
      <c r="J59" s="54">
        <v>16.600000000000001</v>
      </c>
      <c r="K59" s="55">
        <v>14.4</v>
      </c>
      <c r="L59" s="55">
        <v>14.9</v>
      </c>
      <c r="M59" s="55">
        <v>16.3</v>
      </c>
      <c r="N59" s="55">
        <v>20.5</v>
      </c>
      <c r="O59" s="55">
        <v>15.8</v>
      </c>
      <c r="P59" s="55">
        <v>13.2</v>
      </c>
      <c r="Q59" s="55">
        <v>12.1</v>
      </c>
      <c r="R59" s="55">
        <v>12.2</v>
      </c>
      <c r="S59" s="55">
        <v>13.5</v>
      </c>
      <c r="T59" s="55">
        <v>14</v>
      </c>
      <c r="U59" s="55">
        <v>14</v>
      </c>
      <c r="V59" s="55">
        <v>15.7</v>
      </c>
      <c r="W59" s="55">
        <v>12.3</v>
      </c>
      <c r="X59" s="55">
        <v>10.1</v>
      </c>
      <c r="Y59" s="55">
        <v>8.8000000000000007</v>
      </c>
      <c r="Z59" s="56">
        <v>291.39999999999998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16.2</v>
      </c>
      <c r="C69" s="54">
        <v>14.1</v>
      </c>
      <c r="D69" s="54">
        <v>14.1</v>
      </c>
      <c r="E69" s="54">
        <v>14.55</v>
      </c>
      <c r="F69" s="54">
        <v>13.8</v>
      </c>
      <c r="G69" s="54">
        <v>15</v>
      </c>
      <c r="H69" s="54">
        <v>20.55</v>
      </c>
      <c r="I69" s="54">
        <v>22.95</v>
      </c>
      <c r="J69" s="54">
        <v>30.15</v>
      </c>
      <c r="K69" s="55">
        <v>29.25</v>
      </c>
      <c r="L69" s="55">
        <v>26.25</v>
      </c>
      <c r="M69" s="55">
        <v>25.95</v>
      </c>
      <c r="N69" s="55">
        <v>27</v>
      </c>
      <c r="O69" s="55">
        <v>20.85</v>
      </c>
      <c r="P69" s="55">
        <v>18.149999999999999</v>
      </c>
      <c r="Q69" s="55">
        <v>17.7</v>
      </c>
      <c r="R69" s="55">
        <v>22.95</v>
      </c>
      <c r="S69" s="55">
        <v>29.1</v>
      </c>
      <c r="T69" s="55">
        <v>26.85</v>
      </c>
      <c r="U69" s="55">
        <v>27.6</v>
      </c>
      <c r="V69" s="55">
        <v>22.8</v>
      </c>
      <c r="W69" s="55">
        <v>21.6</v>
      </c>
      <c r="X69" s="55">
        <v>24.6</v>
      </c>
      <c r="Y69" s="55">
        <v>23.55</v>
      </c>
      <c r="Z69" s="56">
        <v>525.6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18.149999999999999</v>
      </c>
      <c r="C79" s="54">
        <v>16.649999999999999</v>
      </c>
      <c r="D79" s="54">
        <v>16.649999999999999</v>
      </c>
      <c r="E79" s="54">
        <v>16.2</v>
      </c>
      <c r="F79" s="54">
        <v>16.5</v>
      </c>
      <c r="G79" s="54">
        <v>17.399999999999999</v>
      </c>
      <c r="H79" s="54">
        <v>23.25</v>
      </c>
      <c r="I79" s="54">
        <v>27</v>
      </c>
      <c r="J79" s="54">
        <v>31.65</v>
      </c>
      <c r="K79" s="55">
        <v>32.4</v>
      </c>
      <c r="L79" s="55">
        <v>29.1</v>
      </c>
      <c r="M79" s="55">
        <v>31.95</v>
      </c>
      <c r="N79" s="55">
        <v>36.15</v>
      </c>
      <c r="O79" s="55">
        <v>29.4</v>
      </c>
      <c r="P79" s="55">
        <v>27.45</v>
      </c>
      <c r="Q79" s="55">
        <v>30.75</v>
      </c>
      <c r="R79" s="55">
        <v>26.85</v>
      </c>
      <c r="S79" s="55">
        <v>30.9</v>
      </c>
      <c r="T79" s="55">
        <v>29.4</v>
      </c>
      <c r="U79" s="55">
        <v>32.4</v>
      </c>
      <c r="V79" s="55">
        <v>32.700000000000003</v>
      </c>
      <c r="W79" s="55">
        <v>30</v>
      </c>
      <c r="X79" s="55">
        <v>25.95</v>
      </c>
      <c r="Y79" s="55">
        <v>22.05</v>
      </c>
      <c r="Z79" s="56">
        <v>630.9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Чарозеро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0.17599999999999999</v>
      </c>
    </row>
    <row r="37" spans="1:2" x14ac:dyDescent="0.2">
      <c r="A37" s="61" t="s">
        <v>1</v>
      </c>
      <c r="B37" s="62">
        <v>0.17799999999999999</v>
      </c>
    </row>
    <row r="38" spans="1:2" x14ac:dyDescent="0.2">
      <c r="A38" s="61" t="s">
        <v>2</v>
      </c>
      <c r="B38" s="62">
        <v>0.17599999999999999</v>
      </c>
    </row>
    <row r="39" spans="1:2" x14ac:dyDescent="0.2">
      <c r="A39" s="61" t="s">
        <v>3</v>
      </c>
      <c r="B39" s="62">
        <v>0.17799999999999999</v>
      </c>
    </row>
    <row r="40" spans="1:2" x14ac:dyDescent="0.2">
      <c r="A40" s="61" t="s">
        <v>4</v>
      </c>
      <c r="B40" s="62">
        <v>0.17599999999999999</v>
      </c>
    </row>
    <row r="41" spans="1:2" x14ac:dyDescent="0.2">
      <c r="A41" s="61" t="s">
        <v>5</v>
      </c>
      <c r="B41" s="62">
        <v>0.17799999999999999</v>
      </c>
    </row>
    <row r="42" spans="1:2" x14ac:dyDescent="0.2">
      <c r="A42" s="61" t="s">
        <v>6</v>
      </c>
      <c r="B42" s="62">
        <v>0.17799999999999999</v>
      </c>
    </row>
    <row r="43" spans="1:2" x14ac:dyDescent="0.2">
      <c r="A43" s="61" t="s">
        <v>7</v>
      </c>
      <c r="B43" s="62">
        <v>0.17399999999999999</v>
      </c>
    </row>
    <row r="44" spans="1:2" x14ac:dyDescent="0.2">
      <c r="A44" s="61" t="s">
        <v>8</v>
      </c>
      <c r="B44" s="62">
        <v>0.17</v>
      </c>
    </row>
    <row r="45" spans="1:2" x14ac:dyDescent="0.2">
      <c r="A45" s="61" t="s">
        <v>9</v>
      </c>
      <c r="B45" s="62">
        <v>0.17399999999999999</v>
      </c>
    </row>
    <row r="46" spans="1:2" x14ac:dyDescent="0.2">
      <c r="A46" s="61" t="s">
        <v>10</v>
      </c>
      <c r="B46" s="62">
        <v>0.17199999999999999</v>
      </c>
    </row>
    <row r="47" spans="1:2" x14ac:dyDescent="0.2">
      <c r="A47" s="61" t="s">
        <v>11</v>
      </c>
      <c r="B47" s="62">
        <v>0.17399999999999999</v>
      </c>
    </row>
    <row r="48" spans="1:2" x14ac:dyDescent="0.2">
      <c r="A48" s="61" t="s">
        <v>12</v>
      </c>
      <c r="B48" s="62">
        <v>0.17399999999999999</v>
      </c>
    </row>
    <row r="49" spans="1:2" x14ac:dyDescent="0.2">
      <c r="A49" s="61" t="s">
        <v>13</v>
      </c>
      <c r="B49" s="62">
        <v>0.17399999999999999</v>
      </c>
    </row>
    <row r="50" spans="1:2" x14ac:dyDescent="0.2">
      <c r="A50" s="61" t="s">
        <v>14</v>
      </c>
      <c r="B50" s="62">
        <v>0.17199999999999999</v>
      </c>
    </row>
    <row r="51" spans="1:2" x14ac:dyDescent="0.2">
      <c r="A51" s="61" t="s">
        <v>15</v>
      </c>
      <c r="B51" s="62">
        <v>0.17399999999999999</v>
      </c>
    </row>
    <row r="52" spans="1:2" x14ac:dyDescent="0.2">
      <c r="A52" s="61" t="s">
        <v>16</v>
      </c>
      <c r="B52" s="62">
        <v>0.17799999999999999</v>
      </c>
    </row>
    <row r="53" spans="1:2" x14ac:dyDescent="0.2">
      <c r="A53" s="61" t="s">
        <v>17</v>
      </c>
      <c r="B53" s="62">
        <v>0.17599999999999999</v>
      </c>
    </row>
    <row r="54" spans="1:2" x14ac:dyDescent="0.2">
      <c r="A54" s="61" t="s">
        <v>18</v>
      </c>
      <c r="B54" s="62">
        <v>0.17599999999999999</v>
      </c>
    </row>
    <row r="55" spans="1:2" x14ac:dyDescent="0.2">
      <c r="A55" s="61" t="s">
        <v>19</v>
      </c>
      <c r="B55" s="62">
        <v>0.17799999999999999</v>
      </c>
    </row>
    <row r="56" spans="1:2" x14ac:dyDescent="0.2">
      <c r="A56" s="61" t="s">
        <v>20</v>
      </c>
      <c r="B56" s="62">
        <v>0.17799999999999999</v>
      </c>
    </row>
    <row r="57" spans="1:2" x14ac:dyDescent="0.2">
      <c r="A57" s="61" t="s">
        <v>21</v>
      </c>
      <c r="B57" s="62">
        <v>0.17799999999999999</v>
      </c>
    </row>
    <row r="58" spans="1:2" x14ac:dyDescent="0.2">
      <c r="A58" s="61" t="s">
        <v>22</v>
      </c>
      <c r="B58" s="62">
        <v>0.18</v>
      </c>
    </row>
    <row r="59" spans="1:2" ht="13.5" thickBot="1" x14ac:dyDescent="0.25">
      <c r="A59" s="63" t="s">
        <v>23</v>
      </c>
      <c r="B59" s="64">
        <v>0.182</v>
      </c>
    </row>
    <row r="60" spans="1:2" s="26" customFormat="1" x14ac:dyDescent="0.2">
      <c r="A60" s="44" t="s">
        <v>32</v>
      </c>
      <c r="B60" s="37">
        <f>SUM(B36:B59)</f>
        <v>4.2240000000000002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50.6</v>
      </c>
    </row>
    <row r="149" spans="1:2" x14ac:dyDescent="0.2">
      <c r="A149" s="61" t="s">
        <v>1</v>
      </c>
      <c r="B149" s="62">
        <v>46</v>
      </c>
    </row>
    <row r="150" spans="1:2" x14ac:dyDescent="0.2">
      <c r="A150" s="61" t="s">
        <v>2</v>
      </c>
      <c r="B150" s="62">
        <v>46.2</v>
      </c>
    </row>
    <row r="151" spans="1:2" x14ac:dyDescent="0.2">
      <c r="A151" s="61" t="s">
        <v>3</v>
      </c>
      <c r="B151" s="62">
        <v>45</v>
      </c>
    </row>
    <row r="152" spans="1:2" x14ac:dyDescent="0.2">
      <c r="A152" s="61" t="s">
        <v>4</v>
      </c>
      <c r="B152" s="62">
        <v>46.6</v>
      </c>
    </row>
    <row r="153" spans="1:2" x14ac:dyDescent="0.2">
      <c r="A153" s="61" t="s">
        <v>5</v>
      </c>
      <c r="B153" s="62">
        <v>49.6</v>
      </c>
    </row>
    <row r="154" spans="1:2" x14ac:dyDescent="0.2">
      <c r="A154" s="61" t="s">
        <v>6</v>
      </c>
      <c r="B154" s="62">
        <v>70.400000000000006</v>
      </c>
    </row>
    <row r="155" spans="1:2" x14ac:dyDescent="0.2">
      <c r="A155" s="61" t="s">
        <v>7</v>
      </c>
      <c r="B155" s="62">
        <v>80.8</v>
      </c>
    </row>
    <row r="156" spans="1:2" x14ac:dyDescent="0.2">
      <c r="A156" s="61" t="s">
        <v>8</v>
      </c>
      <c r="B156" s="62">
        <v>99</v>
      </c>
    </row>
    <row r="157" spans="1:2" x14ac:dyDescent="0.2">
      <c r="A157" s="61" t="s">
        <v>9</v>
      </c>
      <c r="B157" s="62">
        <v>91.4</v>
      </c>
    </row>
    <row r="158" spans="1:2" x14ac:dyDescent="0.2">
      <c r="A158" s="61" t="s">
        <v>10</v>
      </c>
      <c r="B158" s="62">
        <v>83.2</v>
      </c>
    </row>
    <row r="159" spans="1:2" x14ac:dyDescent="0.2">
      <c r="A159" s="61" t="s">
        <v>11</v>
      </c>
      <c r="B159" s="62">
        <v>88.8</v>
      </c>
    </row>
    <row r="160" spans="1:2" x14ac:dyDescent="0.2">
      <c r="A160" s="61" t="s">
        <v>12</v>
      </c>
      <c r="B160" s="62">
        <v>101.2</v>
      </c>
    </row>
    <row r="161" spans="1:2" x14ac:dyDescent="0.2">
      <c r="A161" s="61" t="s">
        <v>13</v>
      </c>
      <c r="B161" s="62">
        <v>82.6</v>
      </c>
    </row>
    <row r="162" spans="1:2" x14ac:dyDescent="0.2">
      <c r="A162" s="61" t="s">
        <v>14</v>
      </c>
      <c r="B162" s="62">
        <v>77.2</v>
      </c>
    </row>
    <row r="163" spans="1:2" x14ac:dyDescent="0.2">
      <c r="A163" s="61" t="s">
        <v>15</v>
      </c>
      <c r="B163" s="62">
        <v>75.599999999999994</v>
      </c>
    </row>
    <row r="164" spans="1:2" x14ac:dyDescent="0.2">
      <c r="A164" s="61" t="s">
        <v>16</v>
      </c>
      <c r="B164" s="62">
        <v>77.2</v>
      </c>
    </row>
    <row r="165" spans="1:2" x14ac:dyDescent="0.2">
      <c r="A165" s="61" t="s">
        <v>17</v>
      </c>
      <c r="B165" s="62">
        <v>88.8</v>
      </c>
    </row>
    <row r="166" spans="1:2" x14ac:dyDescent="0.2">
      <c r="A166" s="61" t="s">
        <v>18</v>
      </c>
      <c r="B166" s="62">
        <v>87.8</v>
      </c>
    </row>
    <row r="167" spans="1:2" x14ac:dyDescent="0.2">
      <c r="A167" s="61" t="s">
        <v>19</v>
      </c>
      <c r="B167" s="62">
        <v>90</v>
      </c>
    </row>
    <row r="168" spans="1:2" x14ac:dyDescent="0.2">
      <c r="A168" s="61" t="s">
        <v>20</v>
      </c>
      <c r="B168" s="62">
        <v>86.6</v>
      </c>
    </row>
    <row r="169" spans="1:2" x14ac:dyDescent="0.2">
      <c r="A169" s="61" t="s">
        <v>21</v>
      </c>
      <c r="B169" s="62">
        <v>77.2</v>
      </c>
    </row>
    <row r="170" spans="1:2" x14ac:dyDescent="0.2">
      <c r="A170" s="61" t="s">
        <v>22</v>
      </c>
      <c r="B170" s="62">
        <v>73.400000000000006</v>
      </c>
    </row>
    <row r="171" spans="1:2" ht="13.5" thickBot="1" x14ac:dyDescent="0.25">
      <c r="A171" s="63" t="s">
        <v>23</v>
      </c>
      <c r="B171" s="64">
        <v>64</v>
      </c>
    </row>
    <row r="172" spans="1:2" s="26" customFormat="1" x14ac:dyDescent="0.2">
      <c r="A172" s="44" t="s">
        <v>32</v>
      </c>
      <c r="B172" s="37">
        <f>SUM(B148:B171)</f>
        <v>1779.2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3.75</v>
      </c>
    </row>
    <row r="177" spans="1:2" x14ac:dyDescent="0.2">
      <c r="A177" s="61" t="s">
        <v>1</v>
      </c>
      <c r="B177" s="62">
        <v>3.6</v>
      </c>
    </row>
    <row r="178" spans="1:2" x14ac:dyDescent="0.2">
      <c r="A178" s="61" t="s">
        <v>2</v>
      </c>
      <c r="B178" s="62">
        <v>3.3</v>
      </c>
    </row>
    <row r="179" spans="1:2" x14ac:dyDescent="0.2">
      <c r="A179" s="61" t="s">
        <v>3</v>
      </c>
      <c r="B179" s="62">
        <v>3.15</v>
      </c>
    </row>
    <row r="180" spans="1:2" x14ac:dyDescent="0.2">
      <c r="A180" s="61" t="s">
        <v>4</v>
      </c>
      <c r="B180" s="62">
        <v>3.45</v>
      </c>
    </row>
    <row r="181" spans="1:2" x14ac:dyDescent="0.2">
      <c r="A181" s="61" t="s">
        <v>5</v>
      </c>
      <c r="B181" s="62">
        <v>4.05</v>
      </c>
    </row>
    <row r="182" spans="1:2" x14ac:dyDescent="0.2">
      <c r="A182" s="61" t="s">
        <v>6</v>
      </c>
      <c r="B182" s="62">
        <v>6.6</v>
      </c>
    </row>
    <row r="183" spans="1:2" x14ac:dyDescent="0.2">
      <c r="A183" s="61" t="s">
        <v>7</v>
      </c>
      <c r="B183" s="62">
        <v>7.8</v>
      </c>
    </row>
    <row r="184" spans="1:2" x14ac:dyDescent="0.2">
      <c r="A184" s="61" t="s">
        <v>8</v>
      </c>
      <c r="B184" s="62">
        <v>8.85</v>
      </c>
    </row>
    <row r="185" spans="1:2" x14ac:dyDescent="0.2">
      <c r="A185" s="61" t="s">
        <v>9</v>
      </c>
      <c r="B185" s="62">
        <v>5.4</v>
      </c>
    </row>
    <row r="186" spans="1:2" x14ac:dyDescent="0.2">
      <c r="A186" s="61" t="s">
        <v>10</v>
      </c>
      <c r="B186" s="62">
        <v>5.55</v>
      </c>
    </row>
    <row r="187" spans="1:2" x14ac:dyDescent="0.2">
      <c r="A187" s="61" t="s">
        <v>11</v>
      </c>
      <c r="B187" s="62">
        <v>4.3499999999999996</v>
      </c>
    </row>
    <row r="188" spans="1:2" x14ac:dyDescent="0.2">
      <c r="A188" s="61" t="s">
        <v>12</v>
      </c>
      <c r="B188" s="62">
        <v>6.3</v>
      </c>
    </row>
    <row r="189" spans="1:2" x14ac:dyDescent="0.2">
      <c r="A189" s="61" t="s">
        <v>13</v>
      </c>
      <c r="B189" s="62">
        <v>7.2</v>
      </c>
    </row>
    <row r="190" spans="1:2" x14ac:dyDescent="0.2">
      <c r="A190" s="61" t="s">
        <v>14</v>
      </c>
      <c r="B190" s="62">
        <v>6.75</v>
      </c>
    </row>
    <row r="191" spans="1:2" x14ac:dyDescent="0.2">
      <c r="A191" s="61" t="s">
        <v>15</v>
      </c>
      <c r="B191" s="62">
        <v>5.55</v>
      </c>
    </row>
    <row r="192" spans="1:2" x14ac:dyDescent="0.2">
      <c r="A192" s="61" t="s">
        <v>16</v>
      </c>
      <c r="B192" s="62">
        <v>4.6500000000000004</v>
      </c>
    </row>
    <row r="193" spans="1:2" x14ac:dyDescent="0.2">
      <c r="A193" s="61" t="s">
        <v>17</v>
      </c>
      <c r="B193" s="62">
        <v>4.95</v>
      </c>
    </row>
    <row r="194" spans="1:2" x14ac:dyDescent="0.2">
      <c r="A194" s="61" t="s">
        <v>18</v>
      </c>
      <c r="B194" s="62">
        <v>7.05</v>
      </c>
    </row>
    <row r="195" spans="1:2" x14ac:dyDescent="0.2">
      <c r="A195" s="61" t="s">
        <v>19</v>
      </c>
      <c r="B195" s="62">
        <v>5.55</v>
      </c>
    </row>
    <row r="196" spans="1:2" x14ac:dyDescent="0.2">
      <c r="A196" s="61" t="s">
        <v>20</v>
      </c>
      <c r="B196" s="62">
        <v>5.4</v>
      </c>
    </row>
    <row r="197" spans="1:2" x14ac:dyDescent="0.2">
      <c r="A197" s="61" t="s">
        <v>21</v>
      </c>
      <c r="B197" s="62">
        <v>4.8</v>
      </c>
    </row>
    <row r="198" spans="1:2" x14ac:dyDescent="0.2">
      <c r="A198" s="61" t="s">
        <v>22</v>
      </c>
      <c r="B198" s="62">
        <v>4.95</v>
      </c>
    </row>
    <row r="199" spans="1:2" ht="13.5" thickBot="1" x14ac:dyDescent="0.25">
      <c r="A199" s="63" t="s">
        <v>23</v>
      </c>
      <c r="B199" s="64">
        <v>4.2</v>
      </c>
    </row>
    <row r="200" spans="1:2" s="26" customFormat="1" x14ac:dyDescent="0.2">
      <c r="A200" s="44" t="s">
        <v>32</v>
      </c>
      <c r="B200" s="37">
        <f>SUM(B176:B199)</f>
        <v>127.2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5.55</v>
      </c>
    </row>
    <row r="233" spans="1:2" x14ac:dyDescent="0.2">
      <c r="A233" s="61" t="s">
        <v>1</v>
      </c>
      <c r="B233" s="62">
        <v>5.4</v>
      </c>
    </row>
    <row r="234" spans="1:2" x14ac:dyDescent="0.2">
      <c r="A234" s="61" t="s">
        <v>2</v>
      </c>
      <c r="B234" s="62">
        <v>5.55</v>
      </c>
    </row>
    <row r="235" spans="1:2" x14ac:dyDescent="0.2">
      <c r="A235" s="61" t="s">
        <v>3</v>
      </c>
      <c r="B235" s="62">
        <v>4.8</v>
      </c>
    </row>
    <row r="236" spans="1:2" x14ac:dyDescent="0.2">
      <c r="A236" s="61" t="s">
        <v>4</v>
      </c>
      <c r="B236" s="62">
        <v>5.7</v>
      </c>
    </row>
    <row r="237" spans="1:2" x14ac:dyDescent="0.2">
      <c r="A237" s="61" t="s">
        <v>5</v>
      </c>
      <c r="B237" s="62">
        <v>6</v>
      </c>
    </row>
    <row r="238" spans="1:2" x14ac:dyDescent="0.2">
      <c r="A238" s="61" t="s">
        <v>6</v>
      </c>
      <c r="B238" s="62">
        <v>8.6999999999999993</v>
      </c>
    </row>
    <row r="239" spans="1:2" x14ac:dyDescent="0.2">
      <c r="A239" s="61" t="s">
        <v>7</v>
      </c>
      <c r="B239" s="62">
        <v>9.9</v>
      </c>
    </row>
    <row r="240" spans="1:2" x14ac:dyDescent="0.2">
      <c r="A240" s="61" t="s">
        <v>8</v>
      </c>
      <c r="B240" s="62">
        <v>11.55</v>
      </c>
    </row>
    <row r="241" spans="1:2" x14ac:dyDescent="0.2">
      <c r="A241" s="61" t="s">
        <v>9</v>
      </c>
      <c r="B241" s="62">
        <v>9.75</v>
      </c>
    </row>
    <row r="242" spans="1:2" x14ac:dyDescent="0.2">
      <c r="A242" s="61" t="s">
        <v>10</v>
      </c>
      <c r="B242" s="62">
        <v>7.2</v>
      </c>
    </row>
    <row r="243" spans="1:2" x14ac:dyDescent="0.2">
      <c r="A243" s="61" t="s">
        <v>11</v>
      </c>
      <c r="B243" s="62">
        <v>10.35</v>
      </c>
    </row>
    <row r="244" spans="1:2" x14ac:dyDescent="0.2">
      <c r="A244" s="61" t="s">
        <v>12</v>
      </c>
      <c r="B244" s="62">
        <v>11.1</v>
      </c>
    </row>
    <row r="245" spans="1:2" x14ac:dyDescent="0.2">
      <c r="A245" s="61" t="s">
        <v>13</v>
      </c>
      <c r="B245" s="62">
        <v>9</v>
      </c>
    </row>
    <row r="246" spans="1:2" x14ac:dyDescent="0.2">
      <c r="A246" s="61" t="s">
        <v>14</v>
      </c>
      <c r="B246" s="62">
        <v>11.7</v>
      </c>
    </row>
    <row r="247" spans="1:2" x14ac:dyDescent="0.2">
      <c r="A247" s="61" t="s">
        <v>15</v>
      </c>
      <c r="B247" s="62">
        <v>9.6</v>
      </c>
    </row>
    <row r="248" spans="1:2" x14ac:dyDescent="0.2">
      <c r="A248" s="61" t="s">
        <v>16</v>
      </c>
      <c r="B248" s="62">
        <v>10.5</v>
      </c>
    </row>
    <row r="249" spans="1:2" x14ac:dyDescent="0.2">
      <c r="A249" s="61" t="s">
        <v>17</v>
      </c>
      <c r="B249" s="62">
        <v>10.35</v>
      </c>
    </row>
    <row r="250" spans="1:2" x14ac:dyDescent="0.2">
      <c r="A250" s="61" t="s">
        <v>18</v>
      </c>
      <c r="B250" s="62">
        <v>10.35</v>
      </c>
    </row>
    <row r="251" spans="1:2" x14ac:dyDescent="0.2">
      <c r="A251" s="61" t="s">
        <v>19</v>
      </c>
      <c r="B251" s="62">
        <v>10.5</v>
      </c>
    </row>
    <row r="252" spans="1:2" x14ac:dyDescent="0.2">
      <c r="A252" s="61" t="s">
        <v>20</v>
      </c>
      <c r="B252" s="62">
        <v>9.6</v>
      </c>
    </row>
    <row r="253" spans="1:2" x14ac:dyDescent="0.2">
      <c r="A253" s="61" t="s">
        <v>21</v>
      </c>
      <c r="B253" s="62">
        <v>8.6999999999999993</v>
      </c>
    </row>
    <row r="254" spans="1:2" x14ac:dyDescent="0.2">
      <c r="A254" s="61" t="s">
        <v>22</v>
      </c>
      <c r="B254" s="62">
        <v>7.8</v>
      </c>
    </row>
    <row r="255" spans="1:2" ht="13.5" thickBot="1" x14ac:dyDescent="0.25">
      <c r="A255" s="63" t="s">
        <v>23</v>
      </c>
      <c r="B255" s="64">
        <v>6</v>
      </c>
    </row>
    <row r="256" spans="1:2" s="26" customFormat="1" x14ac:dyDescent="0.2">
      <c r="A256" s="44" t="s">
        <v>32</v>
      </c>
      <c r="B256" s="37">
        <f>SUM(B232:B255)</f>
        <v>205.64999999999998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7.4</v>
      </c>
    </row>
    <row r="289" spans="1:2" x14ac:dyDescent="0.2">
      <c r="A289" s="61" t="s">
        <v>1</v>
      </c>
      <c r="B289" s="62">
        <v>6.7</v>
      </c>
    </row>
    <row r="290" spans="1:2" x14ac:dyDescent="0.2">
      <c r="A290" s="61" t="s">
        <v>2</v>
      </c>
      <c r="B290" s="62">
        <v>7</v>
      </c>
    </row>
    <row r="291" spans="1:2" x14ac:dyDescent="0.2">
      <c r="A291" s="61" t="s">
        <v>3</v>
      </c>
      <c r="B291" s="62">
        <v>6.8</v>
      </c>
    </row>
    <row r="292" spans="1:2" x14ac:dyDescent="0.2">
      <c r="A292" s="61" t="s">
        <v>4</v>
      </c>
      <c r="B292" s="62">
        <v>7.4</v>
      </c>
    </row>
    <row r="293" spans="1:2" x14ac:dyDescent="0.2">
      <c r="A293" s="61" t="s">
        <v>5</v>
      </c>
      <c r="B293" s="62">
        <v>7.8</v>
      </c>
    </row>
    <row r="294" spans="1:2" x14ac:dyDescent="0.2">
      <c r="A294" s="61" t="s">
        <v>6</v>
      </c>
      <c r="B294" s="62">
        <v>11.1</v>
      </c>
    </row>
    <row r="295" spans="1:2" x14ac:dyDescent="0.2">
      <c r="A295" s="61" t="s">
        <v>7</v>
      </c>
      <c r="B295" s="62">
        <v>12.8</v>
      </c>
    </row>
    <row r="296" spans="1:2" x14ac:dyDescent="0.2">
      <c r="A296" s="61" t="s">
        <v>8</v>
      </c>
      <c r="B296" s="62">
        <v>16.600000000000001</v>
      </c>
    </row>
    <row r="297" spans="1:2" x14ac:dyDescent="0.2">
      <c r="A297" s="61" t="s">
        <v>9</v>
      </c>
      <c r="B297" s="62">
        <v>14.4</v>
      </c>
    </row>
    <row r="298" spans="1:2" x14ac:dyDescent="0.2">
      <c r="A298" s="61" t="s">
        <v>10</v>
      </c>
      <c r="B298" s="62">
        <v>14.9</v>
      </c>
    </row>
    <row r="299" spans="1:2" x14ac:dyDescent="0.2">
      <c r="A299" s="61" t="s">
        <v>11</v>
      </c>
      <c r="B299" s="62">
        <v>16.3</v>
      </c>
    </row>
    <row r="300" spans="1:2" x14ac:dyDescent="0.2">
      <c r="A300" s="61" t="s">
        <v>12</v>
      </c>
      <c r="B300" s="62">
        <v>20.5</v>
      </c>
    </row>
    <row r="301" spans="1:2" x14ac:dyDescent="0.2">
      <c r="A301" s="61" t="s">
        <v>13</v>
      </c>
      <c r="B301" s="62">
        <v>15.8</v>
      </c>
    </row>
    <row r="302" spans="1:2" x14ac:dyDescent="0.2">
      <c r="A302" s="61" t="s">
        <v>14</v>
      </c>
      <c r="B302" s="62">
        <v>13.2</v>
      </c>
    </row>
    <row r="303" spans="1:2" x14ac:dyDescent="0.2">
      <c r="A303" s="61" t="s">
        <v>15</v>
      </c>
      <c r="B303" s="62">
        <v>12.1</v>
      </c>
    </row>
    <row r="304" spans="1:2" x14ac:dyDescent="0.2">
      <c r="A304" s="61" t="s">
        <v>16</v>
      </c>
      <c r="B304" s="62">
        <v>12.2</v>
      </c>
    </row>
    <row r="305" spans="1:2" x14ac:dyDescent="0.2">
      <c r="A305" s="61" t="s">
        <v>17</v>
      </c>
      <c r="B305" s="62">
        <v>13.5</v>
      </c>
    </row>
    <row r="306" spans="1:2" x14ac:dyDescent="0.2">
      <c r="A306" s="61" t="s">
        <v>18</v>
      </c>
      <c r="B306" s="62">
        <v>14</v>
      </c>
    </row>
    <row r="307" spans="1:2" x14ac:dyDescent="0.2">
      <c r="A307" s="61" t="s">
        <v>19</v>
      </c>
      <c r="B307" s="62">
        <v>14</v>
      </c>
    </row>
    <row r="308" spans="1:2" x14ac:dyDescent="0.2">
      <c r="A308" s="61" t="s">
        <v>20</v>
      </c>
      <c r="B308" s="62">
        <v>15.7</v>
      </c>
    </row>
    <row r="309" spans="1:2" x14ac:dyDescent="0.2">
      <c r="A309" s="61" t="s">
        <v>21</v>
      </c>
      <c r="B309" s="62">
        <v>12.3</v>
      </c>
    </row>
    <row r="310" spans="1:2" x14ac:dyDescent="0.2">
      <c r="A310" s="61" t="s">
        <v>22</v>
      </c>
      <c r="B310" s="62">
        <v>10.1</v>
      </c>
    </row>
    <row r="311" spans="1:2" ht="13.5" thickBot="1" x14ac:dyDescent="0.25">
      <c r="A311" s="63" t="s">
        <v>23</v>
      </c>
      <c r="B311" s="64">
        <v>8.8000000000000007</v>
      </c>
    </row>
    <row r="312" spans="1:2" s="26" customFormat="1" x14ac:dyDescent="0.2">
      <c r="A312" s="44" t="s">
        <v>32</v>
      </c>
      <c r="B312" s="37">
        <f>SUM(B288:B311)</f>
        <v>291.40000000000003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16.2</v>
      </c>
    </row>
    <row r="345" spans="1:2" x14ac:dyDescent="0.2">
      <c r="A345" s="61" t="s">
        <v>1</v>
      </c>
      <c r="B345" s="62">
        <v>14.1</v>
      </c>
    </row>
    <row r="346" spans="1:2" x14ac:dyDescent="0.2">
      <c r="A346" s="61" t="s">
        <v>2</v>
      </c>
      <c r="B346" s="62">
        <v>14.1</v>
      </c>
    </row>
    <row r="347" spans="1:2" x14ac:dyDescent="0.2">
      <c r="A347" s="61" t="s">
        <v>3</v>
      </c>
      <c r="B347" s="62">
        <v>14.55</v>
      </c>
    </row>
    <row r="348" spans="1:2" x14ac:dyDescent="0.2">
      <c r="A348" s="61" t="s">
        <v>4</v>
      </c>
      <c r="B348" s="62">
        <v>13.8</v>
      </c>
    </row>
    <row r="349" spans="1:2" x14ac:dyDescent="0.2">
      <c r="A349" s="61" t="s">
        <v>5</v>
      </c>
      <c r="B349" s="62">
        <v>15</v>
      </c>
    </row>
    <row r="350" spans="1:2" x14ac:dyDescent="0.2">
      <c r="A350" s="61" t="s">
        <v>6</v>
      </c>
      <c r="B350" s="62">
        <v>20.55</v>
      </c>
    </row>
    <row r="351" spans="1:2" x14ac:dyDescent="0.2">
      <c r="A351" s="61" t="s">
        <v>7</v>
      </c>
      <c r="B351" s="62">
        <v>22.95</v>
      </c>
    </row>
    <row r="352" spans="1:2" x14ac:dyDescent="0.2">
      <c r="A352" s="61" t="s">
        <v>8</v>
      </c>
      <c r="B352" s="62">
        <v>30.15</v>
      </c>
    </row>
    <row r="353" spans="1:2" x14ac:dyDescent="0.2">
      <c r="A353" s="61" t="s">
        <v>9</v>
      </c>
      <c r="B353" s="62">
        <v>29.25</v>
      </c>
    </row>
    <row r="354" spans="1:2" x14ac:dyDescent="0.2">
      <c r="A354" s="61" t="s">
        <v>10</v>
      </c>
      <c r="B354" s="62">
        <v>26.25</v>
      </c>
    </row>
    <row r="355" spans="1:2" x14ac:dyDescent="0.2">
      <c r="A355" s="61" t="s">
        <v>11</v>
      </c>
      <c r="B355" s="62">
        <v>25.95</v>
      </c>
    </row>
    <row r="356" spans="1:2" x14ac:dyDescent="0.2">
      <c r="A356" s="61" t="s">
        <v>12</v>
      </c>
      <c r="B356" s="62">
        <v>27</v>
      </c>
    </row>
    <row r="357" spans="1:2" x14ac:dyDescent="0.2">
      <c r="A357" s="61" t="s">
        <v>13</v>
      </c>
      <c r="B357" s="62">
        <v>20.85</v>
      </c>
    </row>
    <row r="358" spans="1:2" x14ac:dyDescent="0.2">
      <c r="A358" s="61" t="s">
        <v>14</v>
      </c>
      <c r="B358" s="62">
        <v>18.149999999999999</v>
      </c>
    </row>
    <row r="359" spans="1:2" x14ac:dyDescent="0.2">
      <c r="A359" s="61" t="s">
        <v>15</v>
      </c>
      <c r="B359" s="62">
        <v>17.7</v>
      </c>
    </row>
    <row r="360" spans="1:2" x14ac:dyDescent="0.2">
      <c r="A360" s="61" t="s">
        <v>16</v>
      </c>
      <c r="B360" s="62">
        <v>22.95</v>
      </c>
    </row>
    <row r="361" spans="1:2" x14ac:dyDescent="0.2">
      <c r="A361" s="61" t="s">
        <v>17</v>
      </c>
      <c r="B361" s="62">
        <v>29.1</v>
      </c>
    </row>
    <row r="362" spans="1:2" x14ac:dyDescent="0.2">
      <c r="A362" s="61" t="s">
        <v>18</v>
      </c>
      <c r="B362" s="62">
        <v>26.85</v>
      </c>
    </row>
    <row r="363" spans="1:2" x14ac:dyDescent="0.2">
      <c r="A363" s="61" t="s">
        <v>19</v>
      </c>
      <c r="B363" s="62">
        <v>27.6</v>
      </c>
    </row>
    <row r="364" spans="1:2" x14ac:dyDescent="0.2">
      <c r="A364" s="61" t="s">
        <v>20</v>
      </c>
      <c r="B364" s="62">
        <v>22.8</v>
      </c>
    </row>
    <row r="365" spans="1:2" x14ac:dyDescent="0.2">
      <c r="A365" s="61" t="s">
        <v>21</v>
      </c>
      <c r="B365" s="62">
        <v>21.6</v>
      </c>
    </row>
    <row r="366" spans="1:2" x14ac:dyDescent="0.2">
      <c r="A366" s="61" t="s">
        <v>22</v>
      </c>
      <c r="B366" s="62">
        <v>24.6</v>
      </c>
    </row>
    <row r="367" spans="1:2" ht="13.5" thickBot="1" x14ac:dyDescent="0.25">
      <c r="A367" s="63" t="s">
        <v>23</v>
      </c>
      <c r="B367" s="64">
        <v>23.55</v>
      </c>
    </row>
    <row r="368" spans="1:2" s="26" customFormat="1" x14ac:dyDescent="0.2">
      <c r="A368" s="44" t="s">
        <v>32</v>
      </c>
      <c r="B368" s="37">
        <f>SUM(B344:B367)</f>
        <v>525.60000000000014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18.149999999999999</v>
      </c>
    </row>
    <row r="401" spans="1:2" x14ac:dyDescent="0.2">
      <c r="A401" s="61" t="s">
        <v>1</v>
      </c>
      <c r="B401" s="62">
        <v>16.649999999999999</v>
      </c>
    </row>
    <row r="402" spans="1:2" x14ac:dyDescent="0.2">
      <c r="A402" s="61" t="s">
        <v>2</v>
      </c>
      <c r="B402" s="62">
        <v>16.649999999999999</v>
      </c>
    </row>
    <row r="403" spans="1:2" x14ac:dyDescent="0.2">
      <c r="A403" s="61" t="s">
        <v>3</v>
      </c>
      <c r="B403" s="62">
        <v>16.2</v>
      </c>
    </row>
    <row r="404" spans="1:2" x14ac:dyDescent="0.2">
      <c r="A404" s="61" t="s">
        <v>4</v>
      </c>
      <c r="B404" s="62">
        <v>16.5</v>
      </c>
    </row>
    <row r="405" spans="1:2" x14ac:dyDescent="0.2">
      <c r="A405" s="61" t="s">
        <v>5</v>
      </c>
      <c r="B405" s="62">
        <v>17.399999999999999</v>
      </c>
    </row>
    <row r="406" spans="1:2" x14ac:dyDescent="0.2">
      <c r="A406" s="61" t="s">
        <v>6</v>
      </c>
      <c r="B406" s="62">
        <v>23.25</v>
      </c>
    </row>
    <row r="407" spans="1:2" x14ac:dyDescent="0.2">
      <c r="A407" s="61" t="s">
        <v>7</v>
      </c>
      <c r="B407" s="62">
        <v>27</v>
      </c>
    </row>
    <row r="408" spans="1:2" x14ac:dyDescent="0.2">
      <c r="A408" s="61" t="s">
        <v>8</v>
      </c>
      <c r="B408" s="62">
        <v>31.65</v>
      </c>
    </row>
    <row r="409" spans="1:2" x14ac:dyDescent="0.2">
      <c r="A409" s="61" t="s">
        <v>9</v>
      </c>
      <c r="B409" s="62">
        <v>32.4</v>
      </c>
    </row>
    <row r="410" spans="1:2" x14ac:dyDescent="0.2">
      <c r="A410" s="61" t="s">
        <v>10</v>
      </c>
      <c r="B410" s="62">
        <v>29.1</v>
      </c>
    </row>
    <row r="411" spans="1:2" x14ac:dyDescent="0.2">
      <c r="A411" s="61" t="s">
        <v>11</v>
      </c>
      <c r="B411" s="62">
        <v>31.95</v>
      </c>
    </row>
    <row r="412" spans="1:2" x14ac:dyDescent="0.2">
      <c r="A412" s="61" t="s">
        <v>12</v>
      </c>
      <c r="B412" s="62">
        <v>36.15</v>
      </c>
    </row>
    <row r="413" spans="1:2" x14ac:dyDescent="0.2">
      <c r="A413" s="61" t="s">
        <v>13</v>
      </c>
      <c r="B413" s="62">
        <v>29.4</v>
      </c>
    </row>
    <row r="414" spans="1:2" x14ac:dyDescent="0.2">
      <c r="A414" s="61" t="s">
        <v>14</v>
      </c>
      <c r="B414" s="62">
        <v>27.45</v>
      </c>
    </row>
    <row r="415" spans="1:2" x14ac:dyDescent="0.2">
      <c r="A415" s="61" t="s">
        <v>15</v>
      </c>
      <c r="B415" s="62">
        <v>30.75</v>
      </c>
    </row>
    <row r="416" spans="1:2" x14ac:dyDescent="0.2">
      <c r="A416" s="61" t="s">
        <v>16</v>
      </c>
      <c r="B416" s="62">
        <v>26.85</v>
      </c>
    </row>
    <row r="417" spans="1:2" x14ac:dyDescent="0.2">
      <c r="A417" s="61" t="s">
        <v>17</v>
      </c>
      <c r="B417" s="62">
        <v>30.9</v>
      </c>
    </row>
    <row r="418" spans="1:2" x14ac:dyDescent="0.2">
      <c r="A418" s="61" t="s">
        <v>18</v>
      </c>
      <c r="B418" s="62">
        <v>29.4</v>
      </c>
    </row>
    <row r="419" spans="1:2" x14ac:dyDescent="0.2">
      <c r="A419" s="61" t="s">
        <v>19</v>
      </c>
      <c r="B419" s="62">
        <v>32.4</v>
      </c>
    </row>
    <row r="420" spans="1:2" x14ac:dyDescent="0.2">
      <c r="A420" s="61" t="s">
        <v>20</v>
      </c>
      <c r="B420" s="62">
        <v>32.700000000000003</v>
      </c>
    </row>
    <row r="421" spans="1:2" x14ac:dyDescent="0.2">
      <c r="A421" s="61" t="s">
        <v>21</v>
      </c>
      <c r="B421" s="62">
        <v>30</v>
      </c>
    </row>
    <row r="422" spans="1:2" x14ac:dyDescent="0.2">
      <c r="A422" s="61" t="s">
        <v>22</v>
      </c>
      <c r="B422" s="62">
        <v>25.95</v>
      </c>
    </row>
    <row r="423" spans="1:2" ht="13.5" thickBot="1" x14ac:dyDescent="0.25">
      <c r="A423" s="63" t="s">
        <v>23</v>
      </c>
      <c r="B423" s="64">
        <v>22.05</v>
      </c>
    </row>
    <row r="424" spans="1:2" s="26" customFormat="1" x14ac:dyDescent="0.2">
      <c r="A424" s="44" t="s">
        <v>32</v>
      </c>
      <c r="B424" s="37">
        <f>SUM(B400:B423)</f>
        <v>630.9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6"/>
  <sheetViews>
    <sheetView tabSelected="1" workbookViewId="0">
      <selection activeCell="I31" sqref="I31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Чарозеро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42172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0.17599999999999999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0.17799999999999999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0.17599999999999999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0.17799999999999999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0.17599999999999999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0.17799999999999999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0.17799999999999999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0.17399999999999999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0.17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0.17399999999999999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0.17199999999999999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0.17399999999999999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0.17399999999999999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0.17399999999999999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0.17199999999999999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0.17399999999999999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0.17799999999999999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0.17599999999999999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0.17599999999999999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0.17799999999999999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0.17799999999999999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0.17799999999999999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0.18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0.182</v>
      </c>
      <c r="E57" s="6">
        <v>0</v>
      </c>
    </row>
    <row r="58" spans="1:6" x14ac:dyDescent="0.25">
      <c r="B58" s="77" t="s">
        <v>64</v>
      </c>
      <c r="D58" s="78">
        <f>SUM(D34:D57)</f>
        <v>4.2240000000000002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50.6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46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46.2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45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46.6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49.6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70.400000000000006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80.8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99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91.4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83.2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88.8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101.2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82.6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77.2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75.599999999999994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77.2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88.8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87.8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90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86.6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77.2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73.400000000000006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64</v>
      </c>
      <c r="E165" s="6">
        <v>0</v>
      </c>
    </row>
    <row r="166" spans="1:6" x14ac:dyDescent="0.25">
      <c r="B166" s="77" t="s">
        <v>64</v>
      </c>
      <c r="D166" s="78">
        <f>SUM(D142:D165)</f>
        <v>1779.2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3.75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3.6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3.3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3.15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3.45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4.05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6.6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7.8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8.85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5.4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5.55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4.3499999999999996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6.3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7.2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6.75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5.55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4.6500000000000004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4.95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7.05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5.55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5.4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4.8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4.95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4.2</v>
      </c>
      <c r="E192" s="6">
        <v>0</v>
      </c>
    </row>
    <row r="193" spans="1:6" x14ac:dyDescent="0.25">
      <c r="B193" s="77" t="s">
        <v>64</v>
      </c>
      <c r="D193" s="78">
        <f>SUM(D169:D192)</f>
        <v>127.2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5.55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5.4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5.55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4.8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5.7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6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8.6999999999999993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9.9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11.55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9.75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7.2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10.35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11.1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9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11.7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9.6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10.5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10.35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10.35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10.5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9.6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8.6999999999999993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7.8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6</v>
      </c>
      <c r="E246" s="6">
        <v>0</v>
      </c>
    </row>
    <row r="247" spans="1:6" x14ac:dyDescent="0.25">
      <c r="B247" s="77" t="s">
        <v>64</v>
      </c>
      <c r="D247" s="78">
        <f>SUM(D223:D246)</f>
        <v>205.64999999999998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7.4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6.7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7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6.8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7.4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7.8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11.1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12.8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16.600000000000001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14.4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14.9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16.3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20.5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15.8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13.2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12.1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12.2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13.5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14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14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15.7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12.3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10.1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8.8000000000000007</v>
      </c>
      <c r="E300" s="6">
        <v>0</v>
      </c>
    </row>
    <row r="301" spans="1:6" x14ac:dyDescent="0.25">
      <c r="B301" s="77" t="s">
        <v>64</v>
      </c>
      <c r="D301" s="78">
        <f>SUM(D277:D300)</f>
        <v>291.40000000000003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16.2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14.1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14.1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14.55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13.8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15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20.55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22.95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30.15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29.25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26.25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25.95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27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20.85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18.149999999999999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17.7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22.95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29.1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26.85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27.6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22.8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21.6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24.6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23.55</v>
      </c>
      <c r="E354" s="6">
        <v>0</v>
      </c>
    </row>
    <row r="355" spans="1:6" x14ac:dyDescent="0.25">
      <c r="B355" s="77" t="s">
        <v>64</v>
      </c>
      <c r="D355" s="78">
        <f>SUM(D331:D354)</f>
        <v>525.60000000000014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18.149999999999999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16.649999999999999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16.649999999999999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16.2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16.5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17.399999999999999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23.25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27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31.65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32.4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29.1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31.95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36.15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29.4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27.45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30.75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26.85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30.9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29.4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32.4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32.700000000000003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30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25.95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22.05</v>
      </c>
      <c r="E408" s="6">
        <v>0</v>
      </c>
    </row>
    <row r="409" spans="1:6" x14ac:dyDescent="0.25">
      <c r="B409" s="77" t="s">
        <v>64</v>
      </c>
      <c r="D409" s="78">
        <f>SUM(D385:D408)</f>
        <v>630.9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</sheetData>
  <mergeCells count="32">
    <mergeCell ref="A412:A435"/>
    <mergeCell ref="B412:B435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2015-06-23T13:26:11Z</dcterms:modified>
</cp:coreProperties>
</file>